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8" i="1" l="1"/>
  <c r="F14" i="1" l="1"/>
  <c r="F21" i="1" l="1"/>
  <c r="F12" i="1"/>
  <c r="F17" i="1"/>
  <c r="F26" i="1" l="1"/>
  <c r="F8" i="1" l="1"/>
</calcChain>
</file>

<file path=xl/sharedStrings.xml><?xml version="1.0" encoding="utf-8"?>
<sst xmlns="http://schemas.openxmlformats.org/spreadsheetml/2006/main" count="64" uniqueCount="50">
  <si>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</si>
  <si>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</si>
  <si>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</si>
  <si>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</si>
  <si>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</si>
  <si>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</si>
  <si>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</si>
  <si>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</si>
  <si>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</si>
  <si>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</si>
  <si>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</si>
  <si>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</si>
  <si>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0703</t>
  </si>
  <si>
    <t xml:space="preserve">                                                                            </t>
  </si>
  <si>
    <t>12.2.01.86120</t>
  </si>
  <si>
    <t>Центральный аппарат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</si>
  <si>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</si>
  <si>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</si>
  <si>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</si>
  <si>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</si>
  <si>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</si>
  <si>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0707</t>
  </si>
  <si>
    <t>12.2.01.86100</t>
  </si>
  <si>
    <t>Мероприятия по обеспечению функционирования и развития муниципальной службы</t>
  </si>
  <si>
    <t>Непрограммные расходы</t>
  </si>
  <si>
    <t>60.0.00.80120</t>
  </si>
  <si>
    <t>0113</t>
  </si>
  <si>
    <t>Выполнение других обязательств государства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</si>
  <si>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12 апреля 2022 года</t>
    </r>
  </si>
  <si>
    <t>0103</t>
  </si>
  <si>
    <t>Уточнение бюджетных ассигнований  в связи с уточнением кодов бюджетной классификации статьи расходов на основании заявки  МУ Переславль-Залесской городской Думы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</si>
  <si>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</si>
  <si>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</si>
  <si>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</si>
  <si>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>0701</t>
  </si>
  <si>
    <t>02.3.02.71090</t>
  </si>
  <si>
    <t>Финансовая поддержка загородных организаций отдыха и оздоровления детей, предоставляющих услуги по отдыху и оздоровлению детей, находящихся в трудной жизненной ситуации, в части увеличения затрат на организацию питания детей</t>
  </si>
  <si>
    <t>ГЦП "Обеспечение отдыха и оздоровления детей городского округа город Переславль-Залесский в каникулярный период"</t>
  </si>
  <si>
    <t>Уточнение бюджетных ассигнований на основании уведомления департамента финансов от 18.03.2022</t>
  </si>
  <si>
    <t>Уточнение бюджетных ассигнований  в связи с перераспределением расходов на основании заявки  Администрации города Переславля-Залесского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</si>
  <si>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</si>
  <si>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</si>
  <si>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</si>
  <si>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 xml:space="preserve">Уточнение бюджетных ассигнований на основании уточнений закона  о бюджете ЯО на 2022 -2024 гг от18.03.2022 </t>
  </si>
  <si>
    <t>04.2.02.84500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</si>
  <si>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Переславль-Залесский"</t>
  </si>
  <si>
    <t>04.2.01.84500</t>
  </si>
  <si>
    <t>Мероприятия по профилактике безнадзорности, правонарушений и защиты прав несовершеннолетних</t>
  </si>
  <si>
    <t>Уточнение бюджетных ассигнований  в связи с уточнением целевой статьи расходов на основании заявки  Управления образования Администрации города Переславля-Залесского</t>
  </si>
  <si>
    <t>от 12.04.2022 г.№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</si>
</sst>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21" zoomScaleNormal="100" workbookViewId="0">
      <selection activeCell="K23" sqref="K23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9" x14ac:dyDescent="0.25">
      <c r="A1" s="42" t="s">
        <v>10</v>
      </c>
      <c r="B1" s="42"/>
      <c r="C1" s="42"/>
      <c r="D1" s="42"/>
      <c r="E1" s="42"/>
      <c r="F1" s="42"/>
      <c r="G1" s="42"/>
    </row>
    <row r="2" spans="1:9" x14ac:dyDescent="0.25">
      <c r="A2" s="42" t="s">
        <v>9</v>
      </c>
      <c r="B2" s="42"/>
      <c r="C2" s="42"/>
      <c r="D2" s="42"/>
      <c r="E2" s="42"/>
      <c r="F2" s="42"/>
      <c r="G2" s="42"/>
    </row>
    <row r="3" spans="1:9" x14ac:dyDescent="0.25">
      <c r="A3" s="42" t="s">
        <v>8</v>
      </c>
      <c r="B3" s="42"/>
      <c r="C3" s="42"/>
      <c r="D3" s="42"/>
      <c r="E3" s="42"/>
      <c r="F3" s="42"/>
      <c r="G3" s="42"/>
    </row>
    <row r="4" spans="1:9" x14ac:dyDescent="0.25">
      <c r="A4" s="9"/>
      <c r="B4" s="9"/>
      <c r="C4" s="9"/>
      <c r="D4" s="8"/>
      <c r="E4" s="8"/>
      <c r="F4" s="42" t="s">
        <v>49</v>
      </c>
      <c r="G4" s="42"/>
    </row>
    <row r="5" spans="1:9" x14ac:dyDescent="0.25">
      <c r="A5" s="6"/>
      <c r="B5" s="6"/>
      <c r="C5" s="6"/>
      <c r="D5" s="7"/>
      <c r="E5" s="7"/>
      <c r="F5" s="42"/>
      <c r="G5" s="42"/>
    </row>
    <row r="6" spans="1:9" ht="60.75" customHeight="1" x14ac:dyDescent="0.25">
      <c r="A6" s="41" t="s">
        <v>28</v>
      </c>
      <c r="B6" s="41"/>
      <c r="C6" s="41"/>
      <c r="D6" s="41"/>
      <c r="E6" s="41"/>
      <c r="F6" s="41"/>
      <c r="G6" s="41"/>
    </row>
    <row r="7" spans="1:9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11</v>
      </c>
      <c r="G7" s="14" t="s">
        <v>1</v>
      </c>
    </row>
    <row r="8" spans="1:9" ht="68.25" customHeight="1" x14ac:dyDescent="0.25">
      <c r="A8" s="11"/>
      <c r="B8" s="18"/>
      <c r="C8" s="11"/>
      <c r="D8" s="15"/>
      <c r="E8" s="19" t="s">
        <v>6</v>
      </c>
      <c r="F8" s="20">
        <f>SUM(F9:F11)</f>
        <v>-3811.989999999998</v>
      </c>
      <c r="G8" s="21"/>
    </row>
    <row r="9" spans="1:9" ht="117" customHeight="1" x14ac:dyDescent="0.25">
      <c r="A9" s="11">
        <v>203</v>
      </c>
      <c r="B9" s="18" t="s">
        <v>7</v>
      </c>
      <c r="C9" s="11">
        <v>600</v>
      </c>
      <c r="D9" s="15" t="s">
        <v>18</v>
      </c>
      <c r="E9" s="21" t="s">
        <v>19</v>
      </c>
      <c r="F9" s="27">
        <v>-3811.99</v>
      </c>
      <c r="G9" s="21" t="s">
        <v>20</v>
      </c>
      <c r="I9" s="1" t="s">
        <v>13</v>
      </c>
    </row>
    <row r="10" spans="1:9" ht="58.5" customHeight="1" x14ac:dyDescent="0.25">
      <c r="A10" s="11">
        <v>203</v>
      </c>
      <c r="B10" s="18" t="s">
        <v>7</v>
      </c>
      <c r="C10" s="11">
        <v>600</v>
      </c>
      <c r="D10" s="39" t="s">
        <v>16</v>
      </c>
      <c r="E10" s="37" t="s">
        <v>17</v>
      </c>
      <c r="F10" s="32">
        <v>-53247.7</v>
      </c>
      <c r="G10" s="37" t="s">
        <v>20</v>
      </c>
    </row>
    <row r="11" spans="1:9" ht="54.75" customHeight="1" x14ac:dyDescent="0.25">
      <c r="A11" s="11">
        <v>203</v>
      </c>
      <c r="B11" s="18" t="s">
        <v>34</v>
      </c>
      <c r="C11" s="11">
        <v>600</v>
      </c>
      <c r="D11" s="40"/>
      <c r="E11" s="38"/>
      <c r="F11" s="32">
        <v>53247.7</v>
      </c>
      <c r="G11" s="38"/>
    </row>
    <row r="12" spans="1:9" ht="82.5" customHeight="1" x14ac:dyDescent="0.25">
      <c r="A12" s="11"/>
      <c r="B12" s="18"/>
      <c r="C12" s="11"/>
      <c r="D12" s="31"/>
      <c r="E12" s="33" t="s">
        <v>37</v>
      </c>
      <c r="F12" s="22">
        <f>SUM(F13)</f>
        <v>267155</v>
      </c>
      <c r="G12" s="25"/>
    </row>
    <row r="13" spans="1:9" ht="109.5" customHeight="1" x14ac:dyDescent="0.25">
      <c r="A13" s="11">
        <v>203</v>
      </c>
      <c r="B13" s="18" t="s">
        <v>21</v>
      </c>
      <c r="C13" s="11">
        <v>600</v>
      </c>
      <c r="D13" s="31" t="s">
        <v>35</v>
      </c>
      <c r="E13" s="28" t="s">
        <v>36</v>
      </c>
      <c r="F13" s="32">
        <v>267155</v>
      </c>
      <c r="G13" s="21" t="s">
        <v>38</v>
      </c>
    </row>
    <row r="14" spans="1:9" ht="109.5" customHeight="1" x14ac:dyDescent="0.25">
      <c r="A14" s="29"/>
      <c r="B14" s="30"/>
      <c r="C14" s="29"/>
      <c r="D14" s="36"/>
      <c r="E14" s="33" t="s">
        <v>45</v>
      </c>
      <c r="F14" s="22">
        <f>SUM(F15:F16)</f>
        <v>0</v>
      </c>
      <c r="G14" s="35"/>
    </row>
    <row r="15" spans="1:9" ht="83.25" customHeight="1" x14ac:dyDescent="0.25">
      <c r="A15" s="29">
        <v>203</v>
      </c>
      <c r="B15" s="30" t="s">
        <v>7</v>
      </c>
      <c r="C15" s="29">
        <v>600</v>
      </c>
      <c r="D15" s="36" t="s">
        <v>44</v>
      </c>
      <c r="E15" s="35" t="s">
        <v>47</v>
      </c>
      <c r="F15" s="32">
        <v>-24000</v>
      </c>
      <c r="G15" s="37" t="s">
        <v>48</v>
      </c>
    </row>
    <row r="16" spans="1:9" ht="78" customHeight="1" x14ac:dyDescent="0.25">
      <c r="A16" s="29">
        <v>203</v>
      </c>
      <c r="B16" s="30" t="s">
        <v>7</v>
      </c>
      <c r="C16" s="29">
        <v>600</v>
      </c>
      <c r="D16" s="36" t="s">
        <v>46</v>
      </c>
      <c r="E16" s="35" t="s">
        <v>47</v>
      </c>
      <c r="F16" s="32">
        <v>24000</v>
      </c>
      <c r="G16" s="38"/>
    </row>
    <row r="17" spans="1:7" ht="87.75" customHeight="1" x14ac:dyDescent="0.25">
      <c r="A17" s="29"/>
      <c r="B17" s="30"/>
      <c r="C17" s="29"/>
      <c r="D17" s="31"/>
      <c r="E17" s="33" t="s">
        <v>33</v>
      </c>
      <c r="F17" s="22">
        <f>SUM(F18:F20)</f>
        <v>3811.9900000000052</v>
      </c>
      <c r="G17" s="28"/>
    </row>
    <row r="18" spans="1:7" ht="120" customHeight="1" x14ac:dyDescent="0.25">
      <c r="A18" s="29">
        <v>203</v>
      </c>
      <c r="B18" s="30" t="s">
        <v>7</v>
      </c>
      <c r="C18" s="29">
        <v>600</v>
      </c>
      <c r="D18" s="31" t="s">
        <v>31</v>
      </c>
      <c r="E18" s="28" t="s">
        <v>32</v>
      </c>
      <c r="F18" s="32">
        <v>3811.99</v>
      </c>
      <c r="G18" s="21" t="s">
        <v>20</v>
      </c>
    </row>
    <row r="19" spans="1:7" ht="75" customHeight="1" x14ac:dyDescent="0.25">
      <c r="A19" s="29">
        <v>203</v>
      </c>
      <c r="B19" s="30" t="s">
        <v>12</v>
      </c>
      <c r="C19" s="29">
        <v>600</v>
      </c>
      <c r="D19" s="39" t="s">
        <v>31</v>
      </c>
      <c r="E19" s="37" t="s">
        <v>32</v>
      </c>
      <c r="F19" s="32">
        <v>-115500</v>
      </c>
      <c r="G19" s="37" t="s">
        <v>20</v>
      </c>
    </row>
    <row r="20" spans="1:7" ht="75" customHeight="1" x14ac:dyDescent="0.25">
      <c r="A20" s="29">
        <v>203</v>
      </c>
      <c r="B20" s="30" t="s">
        <v>34</v>
      </c>
      <c r="C20" s="29">
        <v>600</v>
      </c>
      <c r="D20" s="40"/>
      <c r="E20" s="38"/>
      <c r="F20" s="32">
        <v>115500</v>
      </c>
      <c r="G20" s="38"/>
    </row>
    <row r="21" spans="1:7" ht="75" customHeight="1" x14ac:dyDescent="0.25">
      <c r="A21" s="29"/>
      <c r="B21" s="30"/>
      <c r="C21" s="29"/>
      <c r="D21" s="31"/>
      <c r="E21" s="33" t="s">
        <v>42</v>
      </c>
      <c r="F21" s="22">
        <f>SUM(F22:F23)</f>
        <v>0</v>
      </c>
      <c r="G21" s="28"/>
    </row>
    <row r="22" spans="1:7" ht="75" customHeight="1" x14ac:dyDescent="0.25">
      <c r="A22" s="29">
        <v>208</v>
      </c>
      <c r="B22" s="30" t="s">
        <v>26</v>
      </c>
      <c r="C22" s="29">
        <v>100</v>
      </c>
      <c r="D22" s="39" t="s">
        <v>40</v>
      </c>
      <c r="E22" s="37" t="s">
        <v>41</v>
      </c>
      <c r="F22" s="32">
        <v>-408531.4</v>
      </c>
      <c r="G22" s="37" t="s">
        <v>39</v>
      </c>
    </row>
    <row r="23" spans="1:7" ht="75" customHeight="1" x14ac:dyDescent="0.25">
      <c r="A23" s="29">
        <v>208</v>
      </c>
      <c r="B23" s="30" t="s">
        <v>26</v>
      </c>
      <c r="C23" s="29">
        <v>800</v>
      </c>
      <c r="D23" s="40"/>
      <c r="E23" s="38"/>
      <c r="F23" s="32">
        <v>408531.4</v>
      </c>
      <c r="G23" s="38"/>
    </row>
    <row r="24" spans="1:7" ht="85.5" customHeight="1" x14ac:dyDescent="0.25">
      <c r="A24" s="29">
        <v>212</v>
      </c>
      <c r="B24" s="30" t="s">
        <v>29</v>
      </c>
      <c r="C24" s="29">
        <v>100</v>
      </c>
      <c r="D24" s="31" t="s">
        <v>14</v>
      </c>
      <c r="E24" s="28" t="s">
        <v>15</v>
      </c>
      <c r="F24" s="32">
        <v>-0.02</v>
      </c>
      <c r="G24" s="37" t="s">
        <v>30</v>
      </c>
    </row>
    <row r="25" spans="1:7" ht="62.25" customHeight="1" x14ac:dyDescent="0.25">
      <c r="A25" s="29">
        <v>212</v>
      </c>
      <c r="B25" s="30" t="s">
        <v>29</v>
      </c>
      <c r="C25" s="29">
        <v>800</v>
      </c>
      <c r="D25" s="31" t="s">
        <v>22</v>
      </c>
      <c r="E25" s="28" t="s">
        <v>23</v>
      </c>
      <c r="F25" s="32">
        <v>0.02</v>
      </c>
      <c r="G25" s="38"/>
    </row>
    <row r="26" spans="1:7" ht="88.5" customHeight="1" x14ac:dyDescent="0.25">
      <c r="A26" s="29"/>
      <c r="B26" s="30"/>
      <c r="C26" s="29"/>
      <c r="D26" s="31"/>
      <c r="E26" s="33" t="s">
        <v>24</v>
      </c>
      <c r="F26" s="22">
        <f>SUM(F27:F27)</f>
        <v>600000</v>
      </c>
      <c r="G26" s="28"/>
    </row>
    <row r="27" spans="1:7" ht="133.5" customHeight="1" x14ac:dyDescent="0.25">
      <c r="A27" s="29">
        <v>244</v>
      </c>
      <c r="B27" s="30" t="s">
        <v>26</v>
      </c>
      <c r="C27" s="29">
        <v>200</v>
      </c>
      <c r="D27" s="31" t="s">
        <v>25</v>
      </c>
      <c r="E27" s="28" t="s">
        <v>27</v>
      </c>
      <c r="F27" s="32">
        <v>600000</v>
      </c>
      <c r="G27" s="21" t="s">
        <v>43</v>
      </c>
    </row>
    <row r="28" spans="1:7" ht="39.75" customHeight="1" x14ac:dyDescent="0.25">
      <c r="A28" s="11"/>
      <c r="B28" s="11"/>
      <c r="C28" s="23"/>
      <c r="D28" s="24"/>
      <c r="E28" s="25"/>
      <c r="F28" s="26">
        <f>SUM(F8+F12+F14+F21+F26)</f>
        <v>863343.01</v>
      </c>
      <c r="G28" s="34"/>
    </row>
    <row r="29" spans="1:7" ht="109.5" customHeight="1" x14ac:dyDescent="0.35">
      <c r="A29" s="16"/>
      <c r="B29" s="17"/>
      <c r="F29" s="3"/>
    </row>
    <row r="30" spans="1:7" ht="30.75" customHeight="1" x14ac:dyDescent="0.25">
      <c r="A30" s="16"/>
      <c r="B30" s="17"/>
      <c r="G30" s="10"/>
    </row>
    <row r="31" spans="1:7" ht="166.5" customHeight="1" x14ac:dyDescent="0.25"/>
    <row r="32" spans="1:7" ht="166.5" customHeight="1" x14ac:dyDescent="0.25"/>
    <row r="33" ht="166.5" customHeight="1" x14ac:dyDescent="0.25"/>
    <row r="34" ht="166.5" customHeight="1" x14ac:dyDescent="0.25"/>
    <row r="35" ht="21.75" customHeight="1" x14ac:dyDescent="0.25"/>
    <row r="36" ht="67.5" customHeight="1" x14ac:dyDescent="0.25"/>
    <row r="37" ht="67.5" customHeight="1" x14ac:dyDescent="0.25"/>
    <row r="38" ht="67.5" customHeight="1" x14ac:dyDescent="0.25"/>
    <row r="39" ht="177" customHeight="1" x14ac:dyDescent="0.25"/>
  </sheetData>
  <mergeCells count="17">
    <mergeCell ref="G24:G25"/>
    <mergeCell ref="D19:D20"/>
    <mergeCell ref="E19:E20"/>
    <mergeCell ref="G19:G20"/>
    <mergeCell ref="D22:D23"/>
    <mergeCell ref="E22:E23"/>
    <mergeCell ref="G22:G23"/>
    <mergeCell ref="A1:G1"/>
    <mergeCell ref="A2:G2"/>
    <mergeCell ref="A3:G3"/>
    <mergeCell ref="F4:G4"/>
    <mergeCell ref="F5:G5"/>
    <mergeCell ref="G15:G16"/>
    <mergeCell ref="D10:D11"/>
    <mergeCell ref="E10:E11"/>
    <mergeCell ref="G10:G11"/>
    <mergeCell ref="A6:G6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2022-05-24T08:31:45Z</cp:lastPrinted>
  <dcterms:created xsi:type="dcterms:W3CDTF">2015-12-14T07:24:37Z</dcterms:created>
  <dcterms:modified xsi:type="dcterms:W3CDTF">2022-05-24T08:34:02Z</dcterms:modified>
</cp:coreProperties>
</file>